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рдатовская 1" sheetId="1" r:id="rId1"/>
  </sheets>
  <externalReferences>
    <externalReference r:id="rId2"/>
  </externalReferences>
  <definedNames>
    <definedName name="Z_6E36EA37_049E_4FAE_B719_2847CD16F858_.wvu.Cols" localSheetId="0" hidden="1">'Ардатовская 1'!#REF!,'Ардатовская 1'!#REF!</definedName>
    <definedName name="Z_6E36EA37_049E_4FAE_B719_2847CD16F858_.wvu.Rows" localSheetId="0" hidden="1">'Ардатовская 1'!$42:$45</definedName>
    <definedName name="Z_73C0D023_21BD_4441_8EFA_957546C15799_.wvu.Cols" localSheetId="0" hidden="1">'Ардатовская 1'!#REF!,'Ардатовская 1'!#REF!</definedName>
    <definedName name="Z_73C0D023_21BD_4441_8EFA_957546C15799_.wvu.Rows" localSheetId="0" hidden="1">'Ардатовская 1'!$42:$45</definedName>
    <definedName name="_xlnm.Print_Area" localSheetId="0">'Ардатовская 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<sst xmlns="http://schemas.openxmlformats.org/spreadsheetml/2006/main" count="62" uniqueCount="53">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</sst>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99">
          <cell r="W299">
            <v>9439.8362198532195</v>
          </cell>
          <cell r="X299">
            <v>1894.5943058010271</v>
          </cell>
          <cell r="Y299">
            <v>2818.0499999999997</v>
          </cell>
          <cell r="AA299">
            <v>0</v>
          </cell>
          <cell r="AI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X299">
            <v>35388.460131421925</v>
          </cell>
          <cell r="BB299">
            <v>134.86000000000001</v>
          </cell>
          <cell r="BC299">
            <v>0</v>
          </cell>
          <cell r="BD299">
            <v>0</v>
          </cell>
          <cell r="BN299">
            <v>0</v>
          </cell>
          <cell r="BO299">
            <v>0</v>
          </cell>
          <cell r="BP299">
            <v>2856</v>
          </cell>
          <cell r="BQ299">
            <v>0</v>
          </cell>
          <cell r="CN299">
            <v>5238.2451426974876</v>
          </cell>
          <cell r="CO299">
            <v>1077.2637326783704</v>
          </cell>
          <cell r="CP299">
            <v>33.190800000000003</v>
          </cell>
          <cell r="DE299">
            <v>4808.143383883531</v>
          </cell>
          <cell r="DS299">
            <v>36307.966570112578</v>
          </cell>
          <cell r="DT299">
            <v>7670.220593948693</v>
          </cell>
          <cell r="DU299">
            <v>11455.6985</v>
          </cell>
          <cell r="EK299">
            <v>33217.301990895576</v>
          </cell>
          <cell r="EU299">
            <v>58974.040173601432</v>
          </cell>
          <cell r="EV299">
            <v>14463.446434948852</v>
          </cell>
          <cell r="EW299">
            <v>0</v>
          </cell>
          <cell r="FG299">
            <v>46862.613295207164</v>
          </cell>
          <cell r="FM299">
            <v>16466.804269713994</v>
          </cell>
          <cell r="FN299">
            <v>4955.7821939046471</v>
          </cell>
          <cell r="FO299">
            <v>181.05000000000013</v>
          </cell>
          <cell r="FU299">
            <v>13043.25891876499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83" t="s">
        <v>39</v>
      </c>
      <c r="G6" s="83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880718.14999999991</v>
      </c>
      <c r="F9" s="16">
        <f t="shared" ref="F9:G9" si="0">SUM(F10:F14)</f>
        <v>795613.52</v>
      </c>
      <c r="G9" s="16">
        <f t="shared" si="0"/>
        <v>447296.44</v>
      </c>
    </row>
    <row r="10" spans="1:7" ht="13.2" customHeight="1" x14ac:dyDescent="0.3">
      <c r="A10" s="42" t="s">
        <v>9</v>
      </c>
      <c r="B10" s="43"/>
      <c r="C10" s="43"/>
      <c r="D10" s="44"/>
      <c r="E10" s="17">
        <v>456280.74</v>
      </c>
      <c r="F10" s="17">
        <v>426492.03</v>
      </c>
      <c r="G10" s="18">
        <v>244730.94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83743.23</v>
      </c>
      <c r="F12" s="17">
        <v>66879.53</v>
      </c>
      <c r="G12" s="18">
        <v>34908.019999999997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162934.85999999999</v>
      </c>
      <c r="F13" s="17">
        <v>126805.58</v>
      </c>
      <c r="G13" s="18">
        <v>61805.120000000003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177759.32</v>
      </c>
      <c r="F14" s="17">
        <v>175436.38</v>
      </c>
      <c r="G14" s="18">
        <v>105852.36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358489.33999999997</v>
      </c>
      <c r="F15" s="16">
        <f t="shared" ref="F15:G15" si="1">SUM(F16:F19)</f>
        <v>334250.65000000002</v>
      </c>
      <c r="G15" s="16">
        <f t="shared" si="1"/>
        <v>147857.03999999998</v>
      </c>
    </row>
    <row r="16" spans="1:7" ht="33.6" customHeight="1" x14ac:dyDescent="0.3">
      <c r="A16" s="48" t="s">
        <v>45</v>
      </c>
      <c r="B16" s="49"/>
      <c r="C16" s="49"/>
      <c r="D16" s="50"/>
      <c r="E16" s="17">
        <v>329695.49</v>
      </c>
      <c r="F16" s="17">
        <v>310325.94</v>
      </c>
      <c r="G16" s="18">
        <v>142987.9</v>
      </c>
    </row>
    <row r="17" spans="1:12" ht="15.6" x14ac:dyDescent="0.3">
      <c r="A17" s="35" t="s">
        <v>46</v>
      </c>
      <c r="B17" s="35"/>
      <c r="C17" s="35"/>
      <c r="D17" s="35"/>
      <c r="E17" s="17">
        <v>964.63</v>
      </c>
      <c r="F17" s="17">
        <v>839.45</v>
      </c>
      <c r="G17" s="18">
        <v>125.18</v>
      </c>
    </row>
    <row r="18" spans="1:12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12" ht="15.6" x14ac:dyDescent="0.3">
      <c r="A19" s="35" t="s">
        <v>48</v>
      </c>
      <c r="B19" s="35"/>
      <c r="C19" s="35"/>
      <c r="D19" s="35"/>
      <c r="E19" s="17">
        <v>27829.22</v>
      </c>
      <c r="F19" s="17">
        <v>23085.26</v>
      </c>
      <c r="G19" s="18">
        <v>4743.96</v>
      </c>
    </row>
    <row r="20" spans="1:12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2" ht="15.6" x14ac:dyDescent="0.3">
      <c r="A21" s="35" t="s">
        <v>15</v>
      </c>
      <c r="B21" s="35"/>
      <c r="C21" s="35"/>
      <c r="D21" s="35"/>
      <c r="E21" s="17">
        <v>2508.66</v>
      </c>
      <c r="F21" s="17">
        <v>2510.89</v>
      </c>
      <c r="G21" s="18">
        <v>609.33000000000004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58" t="s">
        <v>44</v>
      </c>
      <c r="B24" s="58"/>
      <c r="C24" s="58"/>
      <c r="D24" s="58"/>
      <c r="E24" s="58"/>
      <c r="F24" s="17">
        <v>-360047.32159999997</v>
      </c>
      <c r="G24" s="19"/>
    </row>
    <row r="25" spans="1:12" ht="15.75" customHeight="1" x14ac:dyDescent="0.25">
      <c r="A25" s="59" t="s">
        <v>30</v>
      </c>
      <c r="B25" s="60"/>
      <c r="C25" s="60"/>
      <c r="D25" s="60"/>
      <c r="E25" s="61"/>
      <c r="F25" s="65">
        <f>SUM(F27:F31)</f>
        <v>49540.940657076171</v>
      </c>
    </row>
    <row r="26" spans="1:12" ht="28.5" customHeight="1" x14ac:dyDescent="0.25">
      <c r="A26" s="62"/>
      <c r="B26" s="63"/>
      <c r="C26" s="63"/>
      <c r="D26" s="63"/>
      <c r="E26" s="64"/>
      <c r="F26" s="66"/>
    </row>
    <row r="27" spans="1:12" ht="15.6" hidden="1" x14ac:dyDescent="0.3">
      <c r="A27" s="68" t="s">
        <v>16</v>
      </c>
      <c r="B27" s="69"/>
      <c r="C27" s="69"/>
      <c r="D27" s="69"/>
      <c r="E27" s="73"/>
      <c r="F27" s="25">
        <f>'[1]свод за год'!W299</f>
        <v>9439.8362198532195</v>
      </c>
      <c r="L27" s="33"/>
    </row>
    <row r="28" spans="1:12" ht="15.6" hidden="1" x14ac:dyDescent="0.3">
      <c r="A28" s="68" t="s">
        <v>31</v>
      </c>
      <c r="B28" s="69"/>
      <c r="C28" s="69"/>
      <c r="D28" s="69"/>
      <c r="E28" s="73"/>
      <c r="F28" s="25">
        <f>'[1]свод за год'!X299</f>
        <v>1894.5943058010271</v>
      </c>
    </row>
    <row r="29" spans="1:12" ht="15.6" hidden="1" x14ac:dyDescent="0.3">
      <c r="A29" s="68" t="s">
        <v>18</v>
      </c>
      <c r="B29" s="69"/>
      <c r="C29" s="69"/>
      <c r="D29" s="69"/>
      <c r="E29" s="73"/>
      <c r="F29" s="25">
        <f>'[1]свод за год'!Y299</f>
        <v>2818.0499999999997</v>
      </c>
    </row>
    <row r="30" spans="1:12" ht="15.6" hidden="1" x14ac:dyDescent="0.3">
      <c r="A30" s="68" t="s">
        <v>19</v>
      </c>
      <c r="B30" s="69"/>
      <c r="C30" s="69"/>
      <c r="D30" s="69"/>
      <c r="E30" s="73"/>
      <c r="F30" s="25">
        <f>'[1]свод за год'!AA299+'[1]свод за год'!AI299+'[1]свод за год'!AL299+'[1]свод за год'!AO299+'[1]свод за год'!AP299+'[1]свод за год'!AQ299</f>
        <v>0</v>
      </c>
    </row>
    <row r="31" spans="1:12" ht="36.75" hidden="1" customHeight="1" x14ac:dyDescent="0.3">
      <c r="A31" s="70" t="s">
        <v>32</v>
      </c>
      <c r="B31" s="71"/>
      <c r="C31" s="71"/>
      <c r="D31" s="71"/>
      <c r="E31" s="72"/>
      <c r="F31" s="25">
        <f>'[1]свод за год'!AX299</f>
        <v>35388.460131421925</v>
      </c>
    </row>
    <row r="32" spans="1:12" ht="15.75" customHeight="1" x14ac:dyDescent="0.25">
      <c r="A32" s="59" t="s">
        <v>33</v>
      </c>
      <c r="B32" s="60"/>
      <c r="C32" s="60"/>
      <c r="D32" s="60"/>
      <c r="E32" s="61"/>
      <c r="F32" s="65">
        <f>SUM(F34:F38)+14756</f>
        <v>114564.03071421623</v>
      </c>
    </row>
    <row r="33" spans="1:12" ht="33" customHeight="1" x14ac:dyDescent="0.25">
      <c r="A33" s="62"/>
      <c r="B33" s="63"/>
      <c r="C33" s="63"/>
      <c r="D33" s="63"/>
      <c r="E33" s="64"/>
      <c r="F33" s="66"/>
    </row>
    <row r="34" spans="1:12" ht="15.6" hidden="1" x14ac:dyDescent="0.3">
      <c r="A34" s="67" t="s">
        <v>16</v>
      </c>
      <c r="B34" s="67"/>
      <c r="C34" s="67"/>
      <c r="D34" s="67"/>
      <c r="E34" s="67"/>
      <c r="F34" s="25">
        <f>'[1]свод за год'!CN299+'[1]свод за год'!DS299</f>
        <v>41546.211712810065</v>
      </c>
      <c r="L34" s="33"/>
    </row>
    <row r="35" spans="1:12" ht="15.6" hidden="1" x14ac:dyDescent="0.3">
      <c r="A35" s="67" t="s">
        <v>31</v>
      </c>
      <c r="B35" s="67"/>
      <c r="C35" s="67"/>
      <c r="D35" s="67"/>
      <c r="E35" s="67"/>
      <c r="F35" s="25">
        <f>'[1]свод за год'!CO299+'[1]свод за год'!DT299</f>
        <v>8747.4843266270636</v>
      </c>
    </row>
    <row r="36" spans="1:12" ht="15.6" hidden="1" x14ac:dyDescent="0.3">
      <c r="A36" s="67" t="s">
        <v>18</v>
      </c>
      <c r="B36" s="67"/>
      <c r="C36" s="67"/>
      <c r="D36" s="67"/>
      <c r="E36" s="67"/>
      <c r="F36" s="25">
        <f>'[1]свод за год'!CP299+'[1]свод за год'!DU299</f>
        <v>11488.889300000001</v>
      </c>
    </row>
    <row r="37" spans="1:12" ht="15.6" hidden="1" x14ac:dyDescent="0.3">
      <c r="A37" s="67" t="s">
        <v>19</v>
      </c>
      <c r="B37" s="67"/>
      <c r="C37" s="67"/>
      <c r="D37" s="67"/>
      <c r="E37" s="67"/>
      <c r="F37" s="25">
        <f>'[1]свод за год'!AK299+'[1]свод за год'!AM299+'[1]свод за год'!AN299+'[1]свод за год'!BD299</f>
        <v>0</v>
      </c>
    </row>
    <row r="38" spans="1:12" ht="39.75" hidden="1" customHeight="1" x14ac:dyDescent="0.3">
      <c r="A38" s="70" t="s">
        <v>34</v>
      </c>
      <c r="B38" s="84"/>
      <c r="C38" s="84"/>
      <c r="D38" s="84"/>
      <c r="E38" s="85"/>
      <c r="F38" s="25">
        <f>'[1]свод за год'!DE299+'[1]свод за год'!EK299</f>
        <v>38025.445374779105</v>
      </c>
    </row>
    <row r="39" spans="1:12" ht="32.4" customHeight="1" x14ac:dyDescent="0.3">
      <c r="A39" s="75" t="s">
        <v>35</v>
      </c>
      <c r="B39" s="86"/>
      <c r="C39" s="86"/>
      <c r="D39" s="86"/>
      <c r="E39" s="87"/>
      <c r="F39" s="26">
        <f>SUM(F40:F48)+48185.19</f>
        <v>206123.04528614107</v>
      </c>
    </row>
    <row r="40" spans="1:12" ht="15.6" hidden="1" x14ac:dyDescent="0.3">
      <c r="A40" s="79" t="s">
        <v>20</v>
      </c>
      <c r="B40" s="80"/>
      <c r="C40" s="80"/>
      <c r="D40" s="80"/>
      <c r="E40" s="81"/>
      <c r="F40" s="25">
        <f>'[1]свод за год'!EU299+'[1]свод за год'!FM299</f>
        <v>75440.844443315422</v>
      </c>
      <c r="L40" s="33"/>
    </row>
    <row r="41" spans="1:12" ht="15.6" hidden="1" x14ac:dyDescent="0.3">
      <c r="A41" s="68" t="s">
        <v>31</v>
      </c>
      <c r="B41" s="69"/>
      <c r="C41" s="69"/>
      <c r="D41" s="69"/>
      <c r="E41" s="69"/>
      <c r="F41" s="25">
        <f>'[1]свод за год'!EV299+'[1]свод за год'!FN299</f>
        <v>19419.2286288535</v>
      </c>
    </row>
    <row r="42" spans="1:12" ht="15.6" hidden="1" customHeight="1" x14ac:dyDescent="0.3">
      <c r="A42" s="67" t="s">
        <v>21</v>
      </c>
      <c r="B42" s="67"/>
      <c r="C42" s="67"/>
      <c r="D42" s="67"/>
      <c r="E42" s="68"/>
      <c r="F42" s="25"/>
    </row>
    <row r="43" spans="1:12" ht="15.6" hidden="1" customHeight="1" x14ac:dyDescent="0.3">
      <c r="A43" s="68" t="s">
        <v>17</v>
      </c>
      <c r="B43" s="69"/>
      <c r="C43" s="69"/>
      <c r="D43" s="69"/>
      <c r="E43" s="69"/>
      <c r="F43" s="25"/>
    </row>
    <row r="44" spans="1:12" ht="15.6" hidden="1" customHeight="1" x14ac:dyDescent="0.3">
      <c r="A44" s="67" t="s">
        <v>22</v>
      </c>
      <c r="B44" s="67"/>
      <c r="C44" s="67"/>
      <c r="D44" s="67"/>
      <c r="E44" s="68"/>
      <c r="F44" s="25"/>
    </row>
    <row r="45" spans="1:12" ht="15.6" hidden="1" customHeight="1" x14ac:dyDescent="0.3">
      <c r="A45" s="68" t="s">
        <v>17</v>
      </c>
      <c r="B45" s="69"/>
      <c r="C45" s="69"/>
      <c r="D45" s="69"/>
      <c r="E45" s="69"/>
      <c r="F45" s="25"/>
    </row>
    <row r="46" spans="1:12" ht="15.6" hidden="1" x14ac:dyDescent="0.3">
      <c r="A46" s="67" t="s">
        <v>18</v>
      </c>
      <c r="B46" s="67"/>
      <c r="C46" s="67"/>
      <c r="D46" s="67"/>
      <c r="E46" s="68"/>
      <c r="F46" s="25">
        <f>'[1]свод за год'!EW299+'[1]свод за год'!FO299</f>
        <v>181.05000000000013</v>
      </c>
    </row>
    <row r="47" spans="1:12" ht="15.6" hidden="1" x14ac:dyDescent="0.3">
      <c r="A47" s="68" t="s">
        <v>19</v>
      </c>
      <c r="B47" s="69"/>
      <c r="C47" s="69"/>
      <c r="D47" s="69"/>
      <c r="E47" s="69"/>
      <c r="F47" s="25">
        <f>'[1]свод за год'!BB299+'[1]свод за год'!BC299+'[1]свод за год'!BN299+'[1]свод за год'!BO299+'[1]свод за год'!BP299+'[1]свод за год'!BQ299</f>
        <v>2990.86</v>
      </c>
    </row>
    <row r="48" spans="1:12" ht="43.5" hidden="1" customHeight="1" x14ac:dyDescent="0.3">
      <c r="A48" s="70" t="s">
        <v>36</v>
      </c>
      <c r="B48" s="84"/>
      <c r="C48" s="84"/>
      <c r="D48" s="84"/>
      <c r="E48" s="85"/>
      <c r="F48" s="25">
        <f>'[1]свод за год'!FG299+'[1]свод за год'!FU299</f>
        <v>59905.87221397215</v>
      </c>
    </row>
    <row r="49" spans="1:11" ht="15.6" hidden="1" customHeight="1" x14ac:dyDescent="0.3">
      <c r="A49" s="75" t="s">
        <v>37</v>
      </c>
      <c r="B49" s="69"/>
      <c r="C49" s="69"/>
      <c r="D49" s="69"/>
      <c r="E49" s="73"/>
      <c r="F49" s="32"/>
    </row>
    <row r="50" spans="1:11" ht="15.6" x14ac:dyDescent="0.3">
      <c r="A50" s="76" t="s">
        <v>49</v>
      </c>
      <c r="B50" s="77"/>
      <c r="C50" s="77"/>
      <c r="D50" s="77"/>
      <c r="E50" s="78"/>
      <c r="F50" s="26">
        <f>F25+F32+F39+F49</f>
        <v>370228.01665743347</v>
      </c>
    </row>
    <row r="51" spans="1:11" ht="15.6" x14ac:dyDescent="0.3">
      <c r="A51" s="31" t="s">
        <v>50</v>
      </c>
      <c r="B51" s="30"/>
      <c r="C51" s="30"/>
      <c r="D51" s="30"/>
      <c r="E51" s="30"/>
      <c r="F51" s="26">
        <f>F52+F53+F54</f>
        <v>60308.41</v>
      </c>
    </row>
    <row r="52" spans="1:11" ht="15.6" x14ac:dyDescent="0.3">
      <c r="A52" s="68" t="s">
        <v>23</v>
      </c>
      <c r="B52" s="69"/>
      <c r="C52" s="69"/>
      <c r="D52" s="69"/>
      <c r="E52" s="69"/>
      <c r="F52" s="25">
        <v>32457.11</v>
      </c>
    </row>
    <row r="53" spans="1:11" ht="15.6" x14ac:dyDescent="0.3">
      <c r="A53" s="68" t="s">
        <v>24</v>
      </c>
      <c r="B53" s="69"/>
      <c r="C53" s="69"/>
      <c r="D53" s="69"/>
      <c r="E53" s="69"/>
      <c r="F53" s="25">
        <v>27851.3</v>
      </c>
    </row>
    <row r="54" spans="1:11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</row>
    <row r="55" spans="1:11" ht="15.6" x14ac:dyDescent="0.3">
      <c r="A55" s="82" t="s">
        <v>51</v>
      </c>
      <c r="B55" s="82"/>
      <c r="C55" s="82"/>
      <c r="D55" s="82"/>
      <c r="E55" s="82"/>
      <c r="F55" s="26">
        <f>F50+F51</f>
        <v>430536.42665743351</v>
      </c>
      <c r="K55" s="19"/>
    </row>
    <row r="56" spans="1:11" ht="15.6" x14ac:dyDescent="0.3">
      <c r="A56" s="58" t="s">
        <v>26</v>
      </c>
      <c r="B56" s="58"/>
      <c r="C56" s="58"/>
      <c r="D56" s="58"/>
      <c r="E56" s="58"/>
      <c r="F56" s="27">
        <f>E16</f>
        <v>329695.49</v>
      </c>
    </row>
    <row r="57" spans="1:11" ht="15.6" x14ac:dyDescent="0.3">
      <c r="A57" s="58" t="s">
        <v>27</v>
      </c>
      <c r="B57" s="58"/>
      <c r="C57" s="58"/>
      <c r="D57" s="58"/>
      <c r="E57" s="58"/>
      <c r="F57" s="26">
        <f>F16</f>
        <v>310325.94</v>
      </c>
      <c r="H57" s="28"/>
    </row>
    <row r="58" spans="1:11" ht="15.6" x14ac:dyDescent="0.3">
      <c r="A58" s="74" t="s">
        <v>28</v>
      </c>
      <c r="B58" s="74"/>
      <c r="C58" s="74"/>
      <c r="D58" s="74"/>
      <c r="E58" s="74"/>
      <c r="F58" s="26">
        <f>F24+F56-F55</f>
        <v>-460888.25825743348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Ардатовская 1</vt:lpstr>
      <vt:lpstr>'Ардатовская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2018-03-28T11:32:50Z</cp:lastPrinted>
  <dcterms:created xsi:type="dcterms:W3CDTF">2013-05-24T09:13:10Z</dcterms:created>
  <dcterms:modified xsi:type="dcterms:W3CDTF">2018-03-28T11:32:52Z</dcterms:modified>
</cp:coreProperties>
</file>